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2019" sheetId="8" r:id="rId1"/>
  </sheets>
  <calcPr calcId="125725"/>
</workbook>
</file>

<file path=xl/calcChain.xml><?xml version="1.0" encoding="utf-8"?>
<calcChain xmlns="http://schemas.openxmlformats.org/spreadsheetml/2006/main">
  <c r="Y22" i="8"/>
  <c r="Y23"/>
  <c r="Y24"/>
  <c r="Y26"/>
  <c r="Y29"/>
  <c r="Y30"/>
  <c r="Y31"/>
  <c r="Y21"/>
  <c r="X12"/>
  <c r="Y10"/>
  <c r="Y11"/>
  <c r="Y17"/>
  <c r="Y18"/>
  <c r="Y19"/>
  <c r="Y20"/>
  <c r="H45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6"/>
  <c r="X30" l="1"/>
  <c r="X31"/>
  <c r="X34"/>
  <c r="W34"/>
  <c r="J28" l="1"/>
  <c r="Y28" s="1"/>
  <c r="J27"/>
  <c r="Y27" s="1"/>
  <c r="Y45" s="1"/>
  <c r="Y46" s="1"/>
  <c r="Q2" l="1"/>
  <c r="X13" l="1"/>
  <c r="L5" l="1"/>
  <c r="M6"/>
  <c r="X6" l="1"/>
  <c r="P2"/>
  <c r="M45"/>
  <c r="R45"/>
  <c r="S45"/>
  <c r="T45"/>
  <c r="U45"/>
  <c r="V45"/>
  <c r="W45"/>
  <c r="L45"/>
  <c r="Q45" l="1"/>
  <c r="X7" l="1"/>
  <c r="X9"/>
  <c r="X10"/>
  <c r="X14"/>
  <c r="X15"/>
  <c r="X17"/>
  <c r="X18"/>
  <c r="X19"/>
  <c r="X20"/>
  <c r="X21"/>
  <c r="X22"/>
  <c r="X23"/>
  <c r="X24"/>
  <c r="X26"/>
  <c r="X27"/>
  <c r="X28"/>
  <c r="X29"/>
  <c r="P45" l="1"/>
  <c r="X25"/>
  <c r="X8" l="1"/>
  <c r="O45"/>
  <c r="X16" l="1"/>
  <c r="N45"/>
  <c r="X5"/>
  <c r="X45" s="1"/>
  <c r="X47" l="1"/>
  <c r="I45"/>
  <c r="J45"/>
</calcChain>
</file>

<file path=xl/sharedStrings.xml><?xml version="1.0" encoding="utf-8"?>
<sst xmlns="http://schemas.openxmlformats.org/spreadsheetml/2006/main" count="233" uniqueCount="160">
  <si>
    <t>Наименование Арендатора</t>
  </si>
  <si>
    <t>Объект аренды</t>
  </si>
  <si>
    <t>№ договора, дата заключения</t>
  </si>
  <si>
    <t>Срок аренды</t>
  </si>
  <si>
    <t>Площадь, кв.м.</t>
  </si>
  <si>
    <t>Арендная плата в виде капитального ремонта, руб.</t>
  </si>
  <si>
    <t>с. Мухоршибирь, ул. 30 лет Победы, 7,  помещения 1 этажа №№ 1-3, 4а, 4-15, помещения подвала №№ 16-34</t>
  </si>
  <si>
    <t>ООО "РГС-Медицина"</t>
  </si>
  <si>
    <t>Доржиева,21</t>
  </si>
  <si>
    <t>Электросетевой комплекс в п. Саган-Нур</t>
  </si>
  <si>
    <t>Арендная плата по договору аренды в месяц - всего, руб. без НДС</t>
  </si>
  <si>
    <t>ОАО "МРСК Сибири"</t>
  </si>
  <si>
    <t>5  лет с даты гос. Регистрации</t>
  </si>
  <si>
    <t>б/н от 31.12.2009</t>
  </si>
  <si>
    <t>3 года с даты гос.регистрации</t>
  </si>
  <si>
    <t xml:space="preserve">5 лет с даты гос.регистрации </t>
  </si>
  <si>
    <t>№ 05.0300.996.13 от 29.04.2013</t>
  </si>
  <si>
    <t>с. Мухоршибирь, ул. 30 лет Победы, 8</t>
  </si>
  <si>
    <t>0314/2013/АМ10 от 01.10.2013г.</t>
  </si>
  <si>
    <t>ООО "Сибиряк"</t>
  </si>
  <si>
    <t>с. Мухоршибирь, ул. 30 лет Победы, 20</t>
  </si>
  <si>
    <t>0314/2013/АМ12 от 30.12.2013г.</t>
  </si>
  <si>
    <t>№ п/п</t>
  </si>
  <si>
    <t>Электросетевой комплекс в с.Мухоршибирь</t>
  </si>
  <si>
    <t xml:space="preserve">ИП Карелова С.В. </t>
  </si>
  <si>
    <t>0314/2014/14/1 от 24.03.2014г.</t>
  </si>
  <si>
    <t xml:space="preserve">5 лет с даты гос. Регистрации </t>
  </si>
  <si>
    <t>ИП Михайлова И.Н</t>
  </si>
  <si>
    <t>0314/01/2015</t>
  </si>
  <si>
    <t>с 15.01.2015 г. по 15.01.2020 г.</t>
  </si>
  <si>
    <t>ГП Бурятфармация</t>
  </si>
  <si>
    <t>ООО  Распределительные сети</t>
  </si>
  <si>
    <t>договор аренды с 03.08.2015 г.</t>
  </si>
  <si>
    <t>до конца 2015 г.</t>
  </si>
  <si>
    <t>на 5 лет</t>
  </si>
  <si>
    <t>ИНН 0323037270</t>
  </si>
  <si>
    <t>ИНН 2460069527</t>
  </si>
  <si>
    <t>ИНН 0314011395</t>
  </si>
  <si>
    <t>с. Мухоршибирь, ул. Доржиева,15, помещения           №№ 27-28</t>
  </si>
  <si>
    <t>ИНН 7813171100</t>
  </si>
  <si>
    <t>ИНН 031400120977</t>
  </si>
  <si>
    <t>ИНН 0323124758</t>
  </si>
  <si>
    <t>ИНН 031400647611</t>
  </si>
  <si>
    <t>ИНН031402287308</t>
  </si>
  <si>
    <t>ООО"Энком"</t>
  </si>
  <si>
    <t>№ АС-1 от 28.06.2013г.</t>
  </si>
  <si>
    <t>инн  0323062117</t>
  </si>
  <si>
    <t xml:space="preserve">  10 лет </t>
  </si>
  <si>
    <t>ИНН Арендатора</t>
  </si>
  <si>
    <t>исп.Михайлова И.Н.</t>
  </si>
  <si>
    <t>Е.А. Михайлов</t>
  </si>
  <si>
    <t>Исковое заявление</t>
  </si>
  <si>
    <t>557607,44 (в т.ч. пени 46332,17)</t>
  </si>
  <si>
    <t>ИП Калашникова Л.В.</t>
  </si>
  <si>
    <t xml:space="preserve">Председатель Комитета                                                       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</si>
  <si>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</si>
  <si>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</si>
  <si>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</si>
  <si>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</si>
  <si>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</si>
  <si>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</si>
  <si>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</si>
  <si>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Росгоссстрах</t>
  </si>
  <si>
    <t>ИНН 7707067683</t>
  </si>
  <si>
    <t>ИНН 0314887993</t>
  </si>
  <si>
    <t>Мухоршибирский ДРСУ</t>
  </si>
  <si>
    <t>ИНН 0314003771</t>
  </si>
  <si>
    <t>ИНН 0314003772</t>
  </si>
  <si>
    <t>Договор от 15.03.2017</t>
  </si>
  <si>
    <t>с. Мухоршибирь, ул. Пролетарская, 1, помещение 6</t>
  </si>
  <si>
    <t>Договор 2 от 19.08.2016</t>
  </si>
  <si>
    <t>Договор 01.04.2017</t>
  </si>
  <si>
    <t>КАМАЗ</t>
  </si>
  <si>
    <t>КАМАЗ, Экскаватор, Автогрейдер</t>
  </si>
  <si>
    <t>Гараж, Ленина, 252</t>
  </si>
  <si>
    <t>ГАЗ КО 503В, ЗИЛ</t>
  </si>
  <si>
    <t>Договор от 15.05.2017</t>
  </si>
  <si>
    <t>Договор от 03.04.2017</t>
  </si>
  <si>
    <t>ООО "Теплосиб"</t>
  </si>
  <si>
    <t>УАЗ 33036, ГАЗ 3507</t>
  </si>
  <si>
    <t>ИНН 0314888034</t>
  </si>
  <si>
    <t>Договор от 01.04.2017</t>
  </si>
  <si>
    <t>ООО "Теплотех"</t>
  </si>
  <si>
    <t>УАЗ 220694</t>
  </si>
  <si>
    <t>до 31.12.2017</t>
  </si>
  <si>
    <t>Договор от 09.09.2016</t>
  </si>
  <si>
    <t>окт</t>
  </si>
  <si>
    <t>ноя</t>
  </si>
  <si>
    <t>дек</t>
  </si>
  <si>
    <t>август</t>
  </si>
  <si>
    <t>сентябрь</t>
  </si>
  <si>
    <t>Итого</t>
  </si>
  <si>
    <t>МТС</t>
  </si>
  <si>
    <t>расторгнут</t>
  </si>
  <si>
    <t>Узел связи, с. Мухоршибирь, ул. 30 лет Победы, 18</t>
  </si>
  <si>
    <t>ИНН 03144887954</t>
  </si>
  <si>
    <t>Договор от 15.05.2018</t>
  </si>
  <si>
    <t>Пруд на ручье Мойга</t>
  </si>
  <si>
    <t>Договор от 10.05.2018</t>
  </si>
  <si>
    <t>на 10 лет</t>
  </si>
  <si>
    <t>ИП Калашников А.А.</t>
  </si>
  <si>
    <t>ИП Ничков А.Е.</t>
  </si>
  <si>
    <t>с. Мухоршибирь, ул. Полевая, 6 (Гараж 142,5 кв.м.)</t>
  </si>
  <si>
    <t>ООО Теплотех</t>
  </si>
  <si>
    <t>с. Мухоршибирь, ул. Полевая, 6 (Административное здание)</t>
  </si>
  <si>
    <t>с. Мухоршибирь, ул. Полевая, 6 (Столярный цех.)</t>
  </si>
  <si>
    <t>с. Мухоршибирь, ул. Полевая, 6 (Гараж 118,7.)</t>
  </si>
  <si>
    <t>Договор от 01.10.2017</t>
  </si>
  <si>
    <t>ООО Мухоршибирский ДРСУ</t>
  </si>
  <si>
    <t>КАВЗ 397653, КАВЗ 397620</t>
  </si>
  <si>
    <t>Договор от 21.09.2017</t>
  </si>
  <si>
    <t xml:space="preserve">договор от 24.04.2015 </t>
  </si>
  <si>
    <t>Автобус ГАЗ 332132, .</t>
  </si>
  <si>
    <t xml:space="preserve">Есть претензия </t>
  </si>
  <si>
    <t>Есть претензия, заявление о зачете капитальных вложений в счет арендной платы</t>
  </si>
  <si>
    <t>Есть претензия</t>
  </si>
  <si>
    <t>Капчеранское водохранилище</t>
  </si>
  <si>
    <t>ИНН 143406782200</t>
  </si>
  <si>
    <t>Договор от 21.05.2018</t>
  </si>
  <si>
    <t>примечание</t>
  </si>
  <si>
    <t>Долг за 2018 год</t>
  </si>
  <si>
    <t>от 09.10.2018</t>
  </si>
  <si>
    <t>83323,57 пришли пени 30.01.2019 от ссп</t>
  </si>
  <si>
    <t>на 1 год</t>
  </si>
  <si>
    <t>Расторгнут</t>
  </si>
  <si>
    <t>Разрез Тугнуйский</t>
  </si>
  <si>
    <t>Здание Лыжной базы</t>
  </si>
  <si>
    <t>Договор от 23.10.2019</t>
  </si>
  <si>
    <t>ИП Гармажапов К.Г.</t>
  </si>
  <si>
    <t>ИП Будажапова С.Р.</t>
  </si>
  <si>
    <t>Доржиева, 15 пом. 25,26</t>
  </si>
  <si>
    <t>ИНН 030300035405</t>
  </si>
  <si>
    <t>Договор от 22.12.2019</t>
  </si>
  <si>
    <t>Пролетарская, 1, пом. 11</t>
  </si>
  <si>
    <t>ИНН 0301400163025</t>
  </si>
  <si>
    <t>СПК УУЛА</t>
  </si>
  <si>
    <t>Трактор Беларус 82,1</t>
  </si>
  <si>
    <t>ИНН 0314888404</t>
  </si>
  <si>
    <t>Договор от 21.10.2019</t>
  </si>
  <si>
    <t>ИНН 0314888405</t>
  </si>
  <si>
    <t>Культиватор-окучник КОН-2,8А</t>
  </si>
  <si>
    <t>ЗАО "Сутайское"</t>
  </si>
  <si>
    <t>Трактор с/х колесный VERSATIL</t>
  </si>
  <si>
    <t>ИНН 0314000114</t>
  </si>
  <si>
    <t>Договор от 25.11.2019</t>
  </si>
  <si>
    <t>ИНН 0314000115</t>
  </si>
  <si>
    <t>Посевной комплекс BOURGAULT</t>
  </si>
  <si>
    <t>ИИН 0314002305</t>
  </si>
  <si>
    <t>АО "Агротопводстрой</t>
  </si>
  <si>
    <t>ИНН 0314000410</t>
  </si>
  <si>
    <t>ИНН 0314000411</t>
  </si>
  <si>
    <t>Посевной комплекс BOURGAULT, глубокорыхлитель п/навесной Helios</t>
  </si>
  <si>
    <t>СПК "Колхоз Искра"</t>
  </si>
  <si>
    <t>Комбайн, самоходная косилка, зерноуборочный комбайн, BUHLER</t>
  </si>
  <si>
    <t>Сельскохозяйственная техника</t>
  </si>
  <si>
    <t>ИНН 314000467</t>
  </si>
  <si>
    <t>ИНН 314000468</t>
  </si>
  <si>
    <t>Долг</t>
  </si>
  <si>
    <t>Есть иск 450 тыс. руб. по июнь 2018, на 1350 тыс руб</t>
  </si>
  <si>
    <t>Перечень арендаторов  муниципального имущества на 2019 год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</si>
</sst>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505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distributed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distributed" wrapText="1"/>
    </xf>
    <xf numFmtId="0" fontId="2" fillId="2" borderId="1" xfId="0" applyFont="1" applyFill="1" applyBorder="1" applyAlignment="1">
      <alignment horizontal="center" vertical="distributed"/>
    </xf>
    <xf numFmtId="0" fontId="2" fillId="0" borderId="1" xfId="0" applyFont="1" applyFill="1" applyBorder="1" applyAlignment="1">
      <alignment horizontal="center" vertical="distributed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distributed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Border="1"/>
    <xf numFmtId="0" fontId="2" fillId="2" borderId="0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distributed" wrapText="1"/>
    </xf>
    <xf numFmtId="0" fontId="2" fillId="0" borderId="3" xfId="0" applyFont="1" applyBorder="1" applyAlignment="1">
      <alignment horizontal="center" vertical="distributed"/>
    </xf>
    <xf numFmtId="0" fontId="4" fillId="2" borderId="3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distributed"/>
    </xf>
    <xf numFmtId="49" fontId="4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distributed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7" fillId="0" borderId="1" xfId="0" applyFont="1" applyBorder="1"/>
    <xf numFmtId="0" fontId="3" fillId="0" borderId="1" xfId="0" applyFont="1" applyFill="1" applyBorder="1"/>
    <xf numFmtId="0" fontId="8" fillId="0" borderId="1" xfId="0" applyFont="1" applyBorder="1"/>
    <xf numFmtId="0" fontId="2" fillId="0" borderId="3" xfId="0" applyFont="1" applyFill="1" applyBorder="1" applyAlignment="1">
      <alignment horizontal="center" vertical="distributed"/>
    </xf>
    <xf numFmtId="0" fontId="2" fillId="2" borderId="3" xfId="0" applyFont="1" applyFill="1" applyBorder="1" applyAlignment="1">
      <alignment horizontal="center" vertical="distributed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distributed" wrapText="1"/>
    </xf>
    <xf numFmtId="0" fontId="8" fillId="2" borderId="1" xfId="0" applyFont="1" applyFill="1" applyBorder="1"/>
    <xf numFmtId="0" fontId="0" fillId="0" borderId="1" xfId="0" applyFont="1" applyBorder="1"/>
    <xf numFmtId="0" fontId="0" fillId="3" borderId="1" xfId="0" applyFill="1" applyBorder="1"/>
    <xf numFmtId="0" fontId="8" fillId="0" borderId="1" xfId="0" applyFont="1" applyBorder="1" applyAlignment="1">
      <alignment wrapText="1"/>
    </xf>
    <xf numFmtId="0" fontId="9" fillId="0" borderId="1" xfId="0" applyFont="1" applyBorder="1"/>
    <xf numFmtId="0" fontId="2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0" fillId="3" borderId="1" xfId="0" applyFont="1" applyFill="1" applyBorder="1" applyAlignment="1">
      <alignment wrapText="1"/>
    </xf>
    <xf numFmtId="0" fontId="8" fillId="3" borderId="1" xfId="0" applyFont="1" applyFill="1" applyBorder="1"/>
    <xf numFmtId="0" fontId="8" fillId="4" borderId="1" xfId="0" applyFont="1" applyFill="1" applyBorder="1"/>
    <xf numFmtId="0" fontId="0" fillId="0" borderId="0" xfId="0" applyBorder="1"/>
    <xf numFmtId="0" fontId="0" fillId="0" borderId="7" xfId="0" applyFont="1" applyFill="1" applyBorder="1" applyAlignment="1">
      <alignment wrapText="1"/>
    </xf>
    <xf numFmtId="0" fontId="9" fillId="3" borderId="1" xfId="0" applyFont="1" applyFill="1" applyBorder="1"/>
    <xf numFmtId="0" fontId="0" fillId="3" borderId="4" xfId="0" applyFill="1" applyBorder="1" applyAlignment="1">
      <alignment wrapText="1"/>
    </xf>
    <xf numFmtId="0" fontId="0" fillId="3" borderId="5" xfId="0" applyFill="1" applyBorder="1" applyAlignment="1"/>
    <xf numFmtId="0" fontId="0" fillId="3" borderId="6" xfId="0" applyFill="1" applyBorder="1" applyAlignment="1"/>
    <xf numFmtId="0" fontId="0" fillId="3" borderId="4" xfId="0" applyFill="1" applyBorder="1" applyAlignment="1"/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3" fillId="0" borderId="1" xfId="0" applyFont="1" applyBorder="1" applyAlignment="1">
      <alignment horizontal="center" vertical="distributed" wrapText="1"/>
    </xf>
    <xf numFmtId="0" fontId="2" fillId="0" borderId="1" xfId="0" applyFont="1" applyBorder="1" applyAlignment="1">
      <alignment horizontal="center" vertical="distributed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505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7"/>
  <sheetViews>
    <sheetView tabSelected="1" zoomScale="75" zoomScaleNormal="75" zoomScaleSheetLayoutView="100" workbookViewId="0">
      <pane xSplit="5" ySplit="5" topLeftCell="O6" activePane="bottomRight" state="frozen"/>
      <selection pane="topRight" activeCell="F1" sqref="F1"/>
      <selection pane="bottomLeft" activeCell="A10" sqref="A10"/>
      <selection pane="bottomRight" activeCell="O17" sqref="O17"/>
    </sheetView>
  </sheetViews>
  <sheetFormatPr defaultRowHeight="15"/>
  <cols>
    <col min="1" max="1" width="4.5703125" customWidth="1"/>
    <col min="2" max="2" width="21.85546875" customWidth="1"/>
    <col min="3" max="3" width="25.85546875" customWidth="1"/>
    <col min="4" max="4" width="22.28515625" customWidth="1"/>
    <col min="5" max="5" width="19.140625" customWidth="1"/>
    <col min="6" max="6" width="24.7109375" customWidth="1"/>
    <col min="7" max="7" width="10.85546875" customWidth="1"/>
    <col min="8" max="8" width="11.42578125" customWidth="1"/>
    <col min="9" max="9" width="17.42578125" customWidth="1"/>
    <col min="10" max="11" width="11.85546875" customWidth="1"/>
    <col min="12" max="12" width="13.42578125" customWidth="1"/>
    <col min="24" max="25" width="9.28515625" bestFit="1" customWidth="1"/>
    <col min="26" max="26" width="41.5703125" customWidth="1"/>
  </cols>
  <sheetData>
    <row r="1" spans="1:26">
      <c r="A1" s="2"/>
      <c r="B1" s="2"/>
      <c r="C1" s="3" t="s">
        <v>159</v>
      </c>
      <c r="D1" s="3"/>
      <c r="E1" s="2"/>
      <c r="F1" s="2"/>
      <c r="G1" s="2"/>
      <c r="H1" s="2"/>
      <c r="I1" s="2"/>
      <c r="J1" s="2"/>
      <c r="K1" s="2"/>
    </row>
    <row r="2" spans="1:26" ht="10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P2">
        <f>-K6+M6+N6+Q6+R6</f>
        <v>1228174.4100000001</v>
      </c>
      <c r="Q2">
        <f>H6*7</f>
        <v>1821877.4000000001</v>
      </c>
    </row>
    <row r="3" spans="1:26">
      <c r="A3" s="61" t="s">
        <v>22</v>
      </c>
      <c r="B3" s="58" t="s">
        <v>0</v>
      </c>
      <c r="C3" s="62" t="s">
        <v>1</v>
      </c>
      <c r="D3" s="20"/>
      <c r="E3" s="58" t="s">
        <v>2</v>
      </c>
      <c r="F3" s="62" t="s">
        <v>3</v>
      </c>
      <c r="G3" s="58" t="s">
        <v>4</v>
      </c>
      <c r="H3" s="58" t="s">
        <v>10</v>
      </c>
      <c r="I3" s="60" t="s">
        <v>51</v>
      </c>
      <c r="J3" s="58" t="s">
        <v>5</v>
      </c>
      <c r="K3" s="44"/>
    </row>
    <row r="4" spans="1:26" ht="62.25" customHeight="1">
      <c r="A4" s="61"/>
      <c r="B4" s="59"/>
      <c r="C4" s="63"/>
      <c r="D4" s="21" t="s">
        <v>48</v>
      </c>
      <c r="E4" s="59"/>
      <c r="F4" s="63"/>
      <c r="G4" s="59"/>
      <c r="H4" s="59"/>
      <c r="I4" s="59"/>
      <c r="J4" s="59"/>
      <c r="K4" s="42" t="s">
        <v>120</v>
      </c>
      <c r="L4" s="5" t="s">
        <v>55</v>
      </c>
      <c r="M4" s="5" t="s">
        <v>56</v>
      </c>
      <c r="N4" s="5" t="s">
        <v>57</v>
      </c>
      <c r="O4" s="5" t="s">
        <v>58</v>
      </c>
      <c r="P4" s="5" t="s">
        <v>59</v>
      </c>
      <c r="Q4" s="5" t="s">
        <v>60</v>
      </c>
      <c r="R4" s="5" t="s">
        <v>61</v>
      </c>
      <c r="S4" s="5" t="s">
        <v>89</v>
      </c>
      <c r="T4" s="5" t="s">
        <v>90</v>
      </c>
      <c r="U4" s="11" t="s">
        <v>86</v>
      </c>
      <c r="V4" s="11" t="s">
        <v>87</v>
      </c>
      <c r="W4" s="11" t="s">
        <v>88</v>
      </c>
      <c r="X4" s="11" t="s">
        <v>91</v>
      </c>
      <c r="Y4" s="11" t="s">
        <v>157</v>
      </c>
      <c r="Z4" s="11" t="s">
        <v>119</v>
      </c>
    </row>
    <row r="5" spans="1:26" ht="39" customHeight="1">
      <c r="A5" s="4">
        <v>1</v>
      </c>
      <c r="B5" s="5" t="s">
        <v>11</v>
      </c>
      <c r="C5" s="5" t="s">
        <v>23</v>
      </c>
      <c r="D5" s="5" t="s">
        <v>36</v>
      </c>
      <c r="E5" s="5" t="s">
        <v>16</v>
      </c>
      <c r="F5" s="5" t="s">
        <v>12</v>
      </c>
      <c r="G5" s="6"/>
      <c r="H5" s="6">
        <v>262025.47</v>
      </c>
      <c r="I5" s="25" t="s">
        <v>122</v>
      </c>
      <c r="J5" s="6"/>
      <c r="K5" s="6">
        <v>1397480.82</v>
      </c>
      <c r="L5" s="39">
        <f>803544.28+83323.57</f>
        <v>886867.85000000009</v>
      </c>
      <c r="M5" s="39">
        <v>453798.93</v>
      </c>
      <c r="N5" s="39"/>
      <c r="O5" s="39"/>
      <c r="P5" s="39"/>
      <c r="Q5" s="39" t="s">
        <v>93</v>
      </c>
      <c r="R5" s="39"/>
      <c r="S5" s="39"/>
      <c r="T5" s="39"/>
      <c r="U5" s="39"/>
      <c r="V5" s="49"/>
      <c r="W5" s="49"/>
      <c r="X5" s="26">
        <f>SUM(L5:W5)</f>
        <v>1340666.78</v>
      </c>
      <c r="Y5" s="26">
        <v>0</v>
      </c>
      <c r="Z5" s="27"/>
    </row>
    <row r="6" spans="1:26" ht="39" customHeight="1">
      <c r="A6" s="4">
        <f>A5+1</f>
        <v>2</v>
      </c>
      <c r="B6" s="5" t="s">
        <v>11</v>
      </c>
      <c r="C6" s="5" t="s">
        <v>23</v>
      </c>
      <c r="D6" s="5" t="s">
        <v>36</v>
      </c>
      <c r="E6" s="5" t="s">
        <v>121</v>
      </c>
      <c r="F6" s="5" t="s">
        <v>12</v>
      </c>
      <c r="G6" s="6"/>
      <c r="H6" s="6">
        <v>260268.2</v>
      </c>
      <c r="I6" s="6"/>
      <c r="J6" s="25"/>
      <c r="K6" s="6">
        <v>786804.6</v>
      </c>
      <c r="L6" s="26"/>
      <c r="M6" s="26">
        <f>713638.61+260268.2</f>
        <v>973906.81</v>
      </c>
      <c r="N6" s="26">
        <v>260268.2</v>
      </c>
      <c r="O6" s="26"/>
      <c r="P6" s="26"/>
      <c r="Q6" s="28">
        <v>520536</v>
      </c>
      <c r="R6" s="28">
        <v>260268</v>
      </c>
      <c r="S6" s="28">
        <v>520536.4</v>
      </c>
      <c r="T6" s="28">
        <v>260268.2</v>
      </c>
      <c r="U6" s="28">
        <v>260268.2</v>
      </c>
      <c r="V6" s="37">
        <v>260268.2</v>
      </c>
      <c r="W6" s="37">
        <v>260268.2</v>
      </c>
      <c r="X6" s="26">
        <f>SUM(L6:W6)-12980.61</f>
        <v>3563607.600000001</v>
      </c>
      <c r="Y6" s="51">
        <v>0</v>
      </c>
    </row>
    <row r="7" spans="1:26" ht="36" customHeight="1">
      <c r="A7" s="4">
        <f t="shared" ref="A7:A44" si="0">A6+1</f>
        <v>3</v>
      </c>
      <c r="B7" s="34" t="s">
        <v>30</v>
      </c>
      <c r="C7" s="34" t="s">
        <v>6</v>
      </c>
      <c r="D7" s="34" t="s">
        <v>35</v>
      </c>
      <c r="E7" s="34" t="s">
        <v>111</v>
      </c>
      <c r="F7" s="35"/>
      <c r="G7" s="36"/>
      <c r="H7" s="36">
        <v>43350.28</v>
      </c>
      <c r="I7" s="33"/>
      <c r="J7" s="32">
        <v>197500</v>
      </c>
      <c r="K7" s="32">
        <v>0</v>
      </c>
      <c r="L7" s="28">
        <v>43350.29</v>
      </c>
      <c r="M7" s="28">
        <v>43350.29</v>
      </c>
      <c r="N7" s="28"/>
      <c r="O7" s="26"/>
      <c r="P7" s="26"/>
      <c r="Q7" s="26">
        <v>10581.4</v>
      </c>
      <c r="R7" s="31">
        <v>43350.3</v>
      </c>
      <c r="S7" s="31">
        <v>43350.3</v>
      </c>
      <c r="T7" s="26">
        <v>43350.29</v>
      </c>
      <c r="U7" s="31">
        <v>43350.3</v>
      </c>
      <c r="V7" s="31">
        <v>43350.29</v>
      </c>
      <c r="W7" s="38">
        <v>43350.29</v>
      </c>
      <c r="X7" s="26">
        <f>SUM(L7:W7)</f>
        <v>357383.75</v>
      </c>
      <c r="Y7" s="51">
        <v>0</v>
      </c>
      <c r="Z7" s="27"/>
    </row>
    <row r="8" spans="1:26" ht="36">
      <c r="A8" s="4">
        <f t="shared" si="0"/>
        <v>4</v>
      </c>
      <c r="B8" s="6" t="s">
        <v>27</v>
      </c>
      <c r="C8" s="12" t="s">
        <v>38</v>
      </c>
      <c r="D8" s="5" t="s">
        <v>40</v>
      </c>
      <c r="E8" s="12" t="s">
        <v>28</v>
      </c>
      <c r="F8" s="11" t="s">
        <v>29</v>
      </c>
      <c r="G8" s="6">
        <v>19.3</v>
      </c>
      <c r="H8" s="8">
        <v>2204.36</v>
      </c>
      <c r="I8" s="9"/>
      <c r="J8" s="10"/>
      <c r="K8" s="10"/>
      <c r="L8" s="39" t="s">
        <v>124</v>
      </c>
      <c r="M8" s="39"/>
      <c r="N8" s="39"/>
      <c r="O8" s="39"/>
      <c r="P8" s="39"/>
      <c r="Q8" s="39"/>
      <c r="R8" s="39"/>
      <c r="S8" s="39"/>
      <c r="T8" s="39"/>
      <c r="U8" s="49"/>
      <c r="V8" s="53"/>
      <c r="W8" s="49"/>
      <c r="X8" s="26">
        <f t="shared" ref="X8:X34" si="1">SUM(L8:W8)</f>
        <v>0</v>
      </c>
      <c r="Y8" s="51">
        <v>0</v>
      </c>
      <c r="Z8" s="27"/>
    </row>
    <row r="9" spans="1:26" ht="23.25" customHeight="1">
      <c r="A9" s="4">
        <f t="shared" si="0"/>
        <v>5</v>
      </c>
      <c r="B9" s="5" t="s">
        <v>7</v>
      </c>
      <c r="C9" s="6" t="s">
        <v>8</v>
      </c>
      <c r="D9" s="6" t="s">
        <v>39</v>
      </c>
      <c r="E9" s="5" t="s">
        <v>13</v>
      </c>
      <c r="F9" s="5" t="s">
        <v>14</v>
      </c>
      <c r="G9" s="6">
        <v>22.92</v>
      </c>
      <c r="H9" s="6">
        <v>2248.75</v>
      </c>
      <c r="I9" s="9"/>
      <c r="J9" s="10"/>
      <c r="K9" s="10"/>
      <c r="L9" s="57" t="s">
        <v>124</v>
      </c>
      <c r="M9" s="55"/>
      <c r="N9" s="55"/>
      <c r="O9" s="55"/>
      <c r="P9" s="55"/>
      <c r="Q9" s="55"/>
      <c r="R9" s="55"/>
      <c r="S9" s="55"/>
      <c r="T9" s="55"/>
      <c r="U9" s="55"/>
      <c r="V9" s="55"/>
      <c r="W9" s="56"/>
      <c r="X9" s="26">
        <f t="shared" si="1"/>
        <v>0</v>
      </c>
      <c r="Y9" s="51">
        <v>0</v>
      </c>
      <c r="Z9" s="27"/>
    </row>
    <row r="10" spans="1:26" ht="25.5" customHeight="1">
      <c r="A10" s="4">
        <f t="shared" si="0"/>
        <v>6</v>
      </c>
      <c r="B10" s="8" t="s">
        <v>44</v>
      </c>
      <c r="C10" s="15" t="s">
        <v>45</v>
      </c>
      <c r="D10" s="24" t="s">
        <v>46</v>
      </c>
      <c r="E10" s="15" t="s">
        <v>45</v>
      </c>
      <c r="F10" s="9" t="s">
        <v>47</v>
      </c>
      <c r="G10" s="9">
        <v>642267.35</v>
      </c>
      <c r="H10" s="23">
        <v>150000</v>
      </c>
      <c r="I10" s="9">
        <v>450000</v>
      </c>
      <c r="J10" s="9"/>
      <c r="K10" s="9">
        <v>1500000</v>
      </c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>
        <f t="shared" si="1"/>
        <v>0</v>
      </c>
      <c r="Y10" s="51">
        <f t="shared" ref="Y10:Y20" si="2">H10*12+K10-L10-M10-N10-O10-P10-Q10-R10-S10-T10-U10-V10-W10</f>
        <v>3300000</v>
      </c>
      <c r="Z10" s="27" t="s">
        <v>158</v>
      </c>
    </row>
    <row r="11" spans="1:26" ht="27.75" customHeight="1">
      <c r="A11" s="4">
        <f t="shared" si="0"/>
        <v>7</v>
      </c>
      <c r="B11" s="9" t="s">
        <v>31</v>
      </c>
      <c r="C11" s="8" t="s">
        <v>9</v>
      </c>
      <c r="D11" s="8" t="s">
        <v>41</v>
      </c>
      <c r="E11" s="15" t="s">
        <v>32</v>
      </c>
      <c r="F11" s="15" t="s">
        <v>33</v>
      </c>
      <c r="G11" s="9"/>
      <c r="H11" s="9"/>
      <c r="I11" s="9" t="s">
        <v>52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31"/>
      <c r="V11" s="31"/>
      <c r="W11" s="31"/>
      <c r="X11" s="26"/>
      <c r="Y11" s="51">
        <f t="shared" si="2"/>
        <v>0</v>
      </c>
      <c r="Z11" s="27"/>
    </row>
    <row r="12" spans="1:26" ht="26.25" customHeight="1">
      <c r="A12" s="4">
        <f t="shared" si="0"/>
        <v>8</v>
      </c>
      <c r="B12" s="5" t="s">
        <v>53</v>
      </c>
      <c r="C12" s="5" t="s">
        <v>17</v>
      </c>
      <c r="D12" s="5" t="s">
        <v>43</v>
      </c>
      <c r="E12" s="5" t="s">
        <v>18</v>
      </c>
      <c r="F12" s="5" t="s">
        <v>15</v>
      </c>
      <c r="G12" s="6">
        <v>38.200000000000003</v>
      </c>
      <c r="H12" s="6">
        <v>2648.79</v>
      </c>
      <c r="I12" s="9"/>
      <c r="J12" s="10"/>
      <c r="K12" s="10">
        <v>0</v>
      </c>
      <c r="L12" s="27">
        <v>2648.79</v>
      </c>
      <c r="M12" s="27">
        <v>2648.79</v>
      </c>
      <c r="N12" s="27">
        <v>2648.79</v>
      </c>
      <c r="O12" s="27" t="s">
        <v>93</v>
      </c>
      <c r="P12" s="46"/>
      <c r="Q12" s="46"/>
      <c r="R12" s="46"/>
      <c r="S12" s="46"/>
      <c r="T12" s="46"/>
      <c r="U12" s="47"/>
      <c r="V12" s="47"/>
      <c r="W12" s="48"/>
      <c r="X12" s="26">
        <f t="shared" si="1"/>
        <v>7946.37</v>
      </c>
      <c r="Y12" s="51">
        <v>0</v>
      </c>
      <c r="Z12" s="27"/>
    </row>
    <row r="13" spans="1:26" ht="26.25" customHeight="1">
      <c r="A13" s="4">
        <f t="shared" si="0"/>
        <v>9</v>
      </c>
      <c r="B13" s="5" t="s">
        <v>53</v>
      </c>
      <c r="C13" s="5" t="s">
        <v>17</v>
      </c>
      <c r="D13" s="5" t="s">
        <v>43</v>
      </c>
      <c r="E13" s="45">
        <v>43577</v>
      </c>
      <c r="F13" s="5" t="s">
        <v>123</v>
      </c>
      <c r="G13" s="6">
        <v>38.200000000000003</v>
      </c>
      <c r="H13" s="6">
        <v>2677.19</v>
      </c>
      <c r="I13" s="9"/>
      <c r="J13" s="10"/>
      <c r="K13" s="10">
        <v>0</v>
      </c>
      <c r="L13" s="46"/>
      <c r="M13" s="46"/>
      <c r="N13" s="46"/>
      <c r="O13" s="27"/>
      <c r="P13" s="27">
        <v>2677.19</v>
      </c>
      <c r="Q13" s="27">
        <v>2677.19</v>
      </c>
      <c r="R13" s="27">
        <v>2677.19</v>
      </c>
      <c r="S13" s="27">
        <v>2677.19</v>
      </c>
      <c r="T13" s="27">
        <v>2677.19</v>
      </c>
      <c r="U13" s="27">
        <v>2677.19</v>
      </c>
      <c r="V13" s="40">
        <v>2677.19</v>
      </c>
      <c r="W13" s="43">
        <v>2677.19</v>
      </c>
      <c r="X13" s="26">
        <f t="shared" ref="X13" si="3">SUM(L13:W13)</f>
        <v>21417.52</v>
      </c>
      <c r="Y13" s="52">
        <v>0</v>
      </c>
      <c r="Z13" s="27"/>
    </row>
    <row r="14" spans="1:26" ht="24">
      <c r="A14" s="4">
        <f t="shared" si="0"/>
        <v>10</v>
      </c>
      <c r="B14" s="5" t="s">
        <v>19</v>
      </c>
      <c r="C14" s="5" t="s">
        <v>20</v>
      </c>
      <c r="D14" s="5" t="s">
        <v>37</v>
      </c>
      <c r="E14" s="5" t="s">
        <v>21</v>
      </c>
      <c r="F14" s="5" t="s">
        <v>15</v>
      </c>
      <c r="G14" s="6">
        <v>146.5</v>
      </c>
      <c r="H14" s="6">
        <v>4725.9799999999996</v>
      </c>
      <c r="I14" s="9"/>
      <c r="J14" s="10"/>
      <c r="K14" s="10">
        <v>0</v>
      </c>
      <c r="L14" s="31">
        <v>4725.9799999999996</v>
      </c>
      <c r="M14" s="38">
        <v>4725.9799999999996</v>
      </c>
      <c r="N14" s="26">
        <v>4725.9799999999996</v>
      </c>
      <c r="O14" s="26">
        <v>4725.9799999999996</v>
      </c>
      <c r="P14" s="26">
        <v>4725.9799999999996</v>
      </c>
      <c r="Q14" s="26"/>
      <c r="R14" s="26"/>
      <c r="S14" s="26"/>
      <c r="T14" s="26"/>
      <c r="U14" s="31"/>
      <c r="V14" s="31"/>
      <c r="W14" s="38"/>
      <c r="X14" s="26">
        <f t="shared" si="1"/>
        <v>23629.899999999998</v>
      </c>
      <c r="Y14" s="51">
        <v>0</v>
      </c>
      <c r="Z14" s="27"/>
    </row>
    <row r="15" spans="1:26" ht="24" customHeight="1">
      <c r="A15" s="4">
        <f t="shared" si="0"/>
        <v>11</v>
      </c>
      <c r="B15" s="13" t="s">
        <v>24</v>
      </c>
      <c r="C15" s="7" t="s">
        <v>17</v>
      </c>
      <c r="D15" s="7" t="s">
        <v>42</v>
      </c>
      <c r="E15" s="7" t="s">
        <v>25</v>
      </c>
      <c r="F15" s="15" t="s">
        <v>26</v>
      </c>
      <c r="G15" s="13">
        <v>49.1</v>
      </c>
      <c r="H15" s="14">
        <v>1486.54</v>
      </c>
      <c r="I15" s="13"/>
      <c r="J15" s="14">
        <v>17838.48</v>
      </c>
      <c r="K15" s="14">
        <v>0</v>
      </c>
      <c r="L15" s="54" t="s">
        <v>124</v>
      </c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6"/>
      <c r="X15" s="26">
        <f t="shared" si="1"/>
        <v>0</v>
      </c>
      <c r="Y15" s="51">
        <v>0</v>
      </c>
      <c r="Z15" s="27"/>
    </row>
    <row r="16" spans="1:26" ht="24">
      <c r="A16" s="4">
        <f t="shared" si="0"/>
        <v>12</v>
      </c>
      <c r="B16" s="13" t="s">
        <v>62</v>
      </c>
      <c r="C16" s="7" t="s">
        <v>69</v>
      </c>
      <c r="D16" s="22" t="s">
        <v>63</v>
      </c>
      <c r="E16" s="7" t="s">
        <v>70</v>
      </c>
      <c r="F16" s="15" t="s">
        <v>34</v>
      </c>
      <c r="G16" s="13">
        <v>27.3</v>
      </c>
      <c r="H16" s="14">
        <v>11186.51</v>
      </c>
      <c r="I16" s="13"/>
      <c r="J16" s="14"/>
      <c r="K16" s="14">
        <v>0</v>
      </c>
      <c r="L16" s="31">
        <v>11186.51</v>
      </c>
      <c r="M16" s="31">
        <v>11186.51</v>
      </c>
      <c r="N16" s="31">
        <v>11186.51</v>
      </c>
      <c r="O16" s="31">
        <v>11186.51</v>
      </c>
      <c r="P16" s="31">
        <v>11186.51</v>
      </c>
      <c r="Q16" s="31">
        <v>11186.51</v>
      </c>
      <c r="R16" s="31">
        <v>11186.51</v>
      </c>
      <c r="S16" s="31">
        <v>11186.51</v>
      </c>
      <c r="T16" s="31">
        <v>11186.51</v>
      </c>
      <c r="U16" s="31">
        <v>11186.51</v>
      </c>
      <c r="V16" s="31">
        <v>11186.51</v>
      </c>
      <c r="W16" s="38">
        <v>11186.5</v>
      </c>
      <c r="X16" s="26">
        <f t="shared" si="1"/>
        <v>134238.10999999999</v>
      </c>
      <c r="Y16" s="51">
        <v>0</v>
      </c>
      <c r="Z16" s="27"/>
    </row>
    <row r="17" spans="1:26" ht="24">
      <c r="A17" s="4">
        <f t="shared" si="0"/>
        <v>13</v>
      </c>
      <c r="B17" s="13" t="s">
        <v>103</v>
      </c>
      <c r="C17" s="7" t="s">
        <v>102</v>
      </c>
      <c r="D17" s="22" t="s">
        <v>64</v>
      </c>
      <c r="E17" s="7" t="s">
        <v>71</v>
      </c>
      <c r="F17" s="15" t="s">
        <v>34</v>
      </c>
      <c r="G17" s="13">
        <v>142</v>
      </c>
      <c r="H17" s="14">
        <v>4627.5</v>
      </c>
      <c r="I17" s="13"/>
      <c r="J17" s="14"/>
      <c r="K17" s="14">
        <v>97177.5</v>
      </c>
      <c r="L17" s="28"/>
      <c r="M17" s="28"/>
      <c r="N17" s="28"/>
      <c r="O17" s="28"/>
      <c r="P17" s="28"/>
      <c r="Q17" s="28"/>
      <c r="R17" s="26"/>
      <c r="S17" s="26"/>
      <c r="T17" s="26"/>
      <c r="U17" s="29"/>
      <c r="V17" s="29"/>
      <c r="W17" s="29"/>
      <c r="X17" s="26">
        <f t="shared" si="1"/>
        <v>0</v>
      </c>
      <c r="Y17" s="51">
        <f t="shared" si="2"/>
        <v>152707.5</v>
      </c>
      <c r="Z17" s="27" t="s">
        <v>115</v>
      </c>
    </row>
    <row r="18" spans="1:26" ht="40.5" customHeight="1">
      <c r="A18" s="4">
        <f t="shared" si="0"/>
        <v>14</v>
      </c>
      <c r="B18" s="13" t="s">
        <v>65</v>
      </c>
      <c r="C18" s="7" t="s">
        <v>72</v>
      </c>
      <c r="D18" s="22" t="s">
        <v>66</v>
      </c>
      <c r="E18" s="7" t="s">
        <v>85</v>
      </c>
      <c r="F18" s="15" t="s">
        <v>34</v>
      </c>
      <c r="G18" s="13"/>
      <c r="H18" s="14">
        <v>3616.03</v>
      </c>
      <c r="I18" s="13"/>
      <c r="J18" s="14"/>
      <c r="K18" s="14">
        <v>43392.36</v>
      </c>
      <c r="L18" s="28"/>
      <c r="M18" s="28"/>
      <c r="N18" s="28"/>
      <c r="O18" s="28"/>
      <c r="P18" s="28"/>
      <c r="Q18" s="28"/>
      <c r="R18" s="26"/>
      <c r="S18" s="26"/>
      <c r="T18" s="26"/>
      <c r="U18" s="29"/>
      <c r="V18" s="29"/>
      <c r="W18" s="29"/>
      <c r="X18" s="26">
        <f t="shared" si="1"/>
        <v>0</v>
      </c>
      <c r="Y18" s="51">
        <f t="shared" si="2"/>
        <v>86784.72</v>
      </c>
      <c r="Z18" s="27" t="s">
        <v>114</v>
      </c>
    </row>
    <row r="19" spans="1:26" ht="59.25" customHeight="1">
      <c r="A19" s="4">
        <f t="shared" si="0"/>
        <v>15</v>
      </c>
      <c r="B19" s="13" t="s">
        <v>65</v>
      </c>
      <c r="C19" s="7" t="s">
        <v>73</v>
      </c>
      <c r="D19" s="22" t="s">
        <v>67</v>
      </c>
      <c r="E19" s="7" t="s">
        <v>68</v>
      </c>
      <c r="F19" s="15" t="s">
        <v>34</v>
      </c>
      <c r="G19" s="13"/>
      <c r="H19" s="14">
        <v>9637.01</v>
      </c>
      <c r="I19" s="13"/>
      <c r="J19" s="14"/>
      <c r="K19" s="14">
        <v>115644.12</v>
      </c>
      <c r="L19" s="28"/>
      <c r="M19" s="28"/>
      <c r="N19" s="28"/>
      <c r="O19" s="28"/>
      <c r="P19" s="28"/>
      <c r="Q19" s="28"/>
      <c r="R19" s="26"/>
      <c r="S19" s="26"/>
      <c r="T19" s="26"/>
      <c r="U19" s="29"/>
      <c r="V19" s="29"/>
      <c r="W19" s="29"/>
      <c r="X19" s="26">
        <f t="shared" si="1"/>
        <v>0</v>
      </c>
      <c r="Y19" s="51">
        <f t="shared" si="2"/>
        <v>231288.24</v>
      </c>
      <c r="Z19" s="27" t="s">
        <v>114</v>
      </c>
    </row>
    <row r="20" spans="1:26">
      <c r="A20" s="4">
        <f t="shared" si="0"/>
        <v>16</v>
      </c>
      <c r="B20" s="13" t="s">
        <v>65</v>
      </c>
      <c r="C20" s="7" t="s">
        <v>75</v>
      </c>
      <c r="D20" s="22" t="s">
        <v>67</v>
      </c>
      <c r="E20" s="7" t="s">
        <v>76</v>
      </c>
      <c r="F20" s="15" t="s">
        <v>34</v>
      </c>
      <c r="G20" s="13"/>
      <c r="H20" s="14">
        <v>2585.04</v>
      </c>
      <c r="I20" s="13"/>
      <c r="J20" s="14"/>
      <c r="K20" s="14">
        <v>31020.48</v>
      </c>
      <c r="L20" s="28"/>
      <c r="M20" s="28"/>
      <c r="N20" s="28"/>
      <c r="O20" s="28"/>
      <c r="P20" s="28"/>
      <c r="Q20" s="28"/>
      <c r="R20" s="26"/>
      <c r="S20" s="26"/>
      <c r="T20" s="26"/>
      <c r="U20" s="29"/>
      <c r="V20" s="29"/>
      <c r="W20" s="29"/>
      <c r="X20" s="26">
        <f t="shared" si="1"/>
        <v>0</v>
      </c>
      <c r="Y20" s="51">
        <f t="shared" si="2"/>
        <v>62040.959999999999</v>
      </c>
      <c r="Z20" s="27" t="s">
        <v>113</v>
      </c>
    </row>
    <row r="21" spans="1:26">
      <c r="A21" s="4">
        <f t="shared" si="0"/>
        <v>17</v>
      </c>
      <c r="B21" s="13" t="s">
        <v>65</v>
      </c>
      <c r="C21" s="7" t="s">
        <v>74</v>
      </c>
      <c r="D21" s="22" t="s">
        <v>67</v>
      </c>
      <c r="E21" s="7" t="s">
        <v>77</v>
      </c>
      <c r="F21" s="15" t="s">
        <v>84</v>
      </c>
      <c r="G21" s="13"/>
      <c r="H21" s="14">
        <v>24496.99</v>
      </c>
      <c r="I21" s="13"/>
      <c r="J21" s="14">
        <v>214374.23</v>
      </c>
      <c r="K21" s="14">
        <v>293963.88</v>
      </c>
      <c r="L21" s="28"/>
      <c r="M21" s="28"/>
      <c r="N21" s="28"/>
      <c r="O21" s="28"/>
      <c r="P21" s="28"/>
      <c r="Q21" s="28"/>
      <c r="R21" s="26"/>
      <c r="S21" s="26"/>
      <c r="T21" s="26"/>
      <c r="U21" s="29"/>
      <c r="V21" s="29"/>
      <c r="W21" s="29"/>
      <c r="X21" s="26">
        <f t="shared" si="1"/>
        <v>0</v>
      </c>
      <c r="Y21" s="51">
        <f>H21*12+K21-L21-M21-N21-O21-P21-Q21-R21-S21-T21-U21-V21-W21-J21</f>
        <v>373553.53</v>
      </c>
      <c r="Z21" s="27" t="s">
        <v>113</v>
      </c>
    </row>
    <row r="22" spans="1:26">
      <c r="A22" s="4">
        <f t="shared" si="0"/>
        <v>18</v>
      </c>
      <c r="B22" s="13" t="s">
        <v>78</v>
      </c>
      <c r="C22" s="7" t="s">
        <v>79</v>
      </c>
      <c r="D22" s="22" t="s">
        <v>80</v>
      </c>
      <c r="E22" s="7" t="s">
        <v>81</v>
      </c>
      <c r="F22" s="15" t="s">
        <v>34</v>
      </c>
      <c r="G22" s="13"/>
      <c r="H22" s="14">
        <v>3258.93</v>
      </c>
      <c r="I22" s="13"/>
      <c r="J22" s="14"/>
      <c r="K22" s="14">
        <v>22536.35</v>
      </c>
      <c r="L22" s="37"/>
      <c r="M22" s="37"/>
      <c r="N22" s="37"/>
      <c r="O22" s="37"/>
      <c r="P22" s="37"/>
      <c r="Q22" s="37"/>
      <c r="R22" s="31"/>
      <c r="S22" s="31"/>
      <c r="T22" s="31"/>
      <c r="U22" s="31"/>
      <c r="V22" s="31">
        <v>16570.96</v>
      </c>
      <c r="W22" s="31"/>
      <c r="X22" s="26">
        <f t="shared" si="1"/>
        <v>16570.96</v>
      </c>
      <c r="Y22" s="51">
        <f t="shared" ref="Y22:Y31" si="4">H22*12+K22-L22-M22-N22-O22-P22-Q22-R22-S22-T22-U22-V22-W22-J22</f>
        <v>45072.549999999996</v>
      </c>
      <c r="Z22" s="27" t="s">
        <v>113</v>
      </c>
    </row>
    <row r="23" spans="1:26">
      <c r="A23" s="4">
        <f t="shared" si="0"/>
        <v>19</v>
      </c>
      <c r="B23" s="13" t="s">
        <v>82</v>
      </c>
      <c r="C23" s="7" t="s">
        <v>83</v>
      </c>
      <c r="D23" s="22" t="s">
        <v>64</v>
      </c>
      <c r="E23" s="7" t="s">
        <v>81</v>
      </c>
      <c r="F23" s="15" t="s">
        <v>34</v>
      </c>
      <c r="G23" s="13"/>
      <c r="H23" s="14">
        <v>1568.89</v>
      </c>
      <c r="I23" s="13"/>
      <c r="J23" s="14"/>
      <c r="K23" s="14">
        <v>2255.88</v>
      </c>
      <c r="L23" s="37"/>
      <c r="M23" s="37"/>
      <c r="N23" s="37"/>
      <c r="O23" s="37"/>
      <c r="P23" s="37"/>
      <c r="Q23" s="37"/>
      <c r="R23" s="31"/>
      <c r="S23" s="31"/>
      <c r="T23" s="31"/>
      <c r="U23" s="31"/>
      <c r="V23" s="31"/>
      <c r="W23" s="31"/>
      <c r="X23" s="26">
        <f t="shared" si="1"/>
        <v>0</v>
      </c>
      <c r="Y23" s="51">
        <f t="shared" si="4"/>
        <v>21082.560000000001</v>
      </c>
      <c r="Z23" s="27" t="s">
        <v>113</v>
      </c>
    </row>
    <row r="24" spans="1:26" ht="36.75" customHeight="1">
      <c r="A24" s="4">
        <f t="shared" si="0"/>
        <v>20</v>
      </c>
      <c r="B24" s="13" t="s">
        <v>108</v>
      </c>
      <c r="C24" s="7" t="s">
        <v>109</v>
      </c>
      <c r="D24" s="22" t="s">
        <v>67</v>
      </c>
      <c r="E24" s="7" t="s">
        <v>110</v>
      </c>
      <c r="F24" s="15" t="s">
        <v>34</v>
      </c>
      <c r="G24" s="13"/>
      <c r="H24" s="14">
        <v>1360.15</v>
      </c>
      <c r="I24" s="13"/>
      <c r="J24" s="14"/>
      <c r="K24" s="14">
        <v>16321.8</v>
      </c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26">
        <f t="shared" si="1"/>
        <v>0</v>
      </c>
      <c r="Y24" s="51">
        <f t="shared" si="4"/>
        <v>32643.599999999999</v>
      </c>
      <c r="Z24" s="27" t="s">
        <v>113</v>
      </c>
    </row>
    <row r="25" spans="1:26" ht="24">
      <c r="A25" s="4">
        <f t="shared" si="0"/>
        <v>21</v>
      </c>
      <c r="B25" s="13" t="s">
        <v>92</v>
      </c>
      <c r="C25" s="7" t="s">
        <v>94</v>
      </c>
      <c r="D25" s="22"/>
      <c r="E25" s="7"/>
      <c r="F25" s="15"/>
      <c r="G25" s="13"/>
      <c r="H25" s="14">
        <v>11564.52</v>
      </c>
      <c r="I25" s="13"/>
      <c r="J25" s="14"/>
      <c r="K25" s="14">
        <v>0</v>
      </c>
      <c r="L25" s="37">
        <v>11564.52</v>
      </c>
      <c r="M25" s="37">
        <v>11564.52</v>
      </c>
      <c r="N25" s="37">
        <v>11564.52</v>
      </c>
      <c r="O25" s="37">
        <v>11564.52</v>
      </c>
      <c r="P25" s="37">
        <v>11564.52</v>
      </c>
      <c r="Q25" s="37">
        <v>11564.52</v>
      </c>
      <c r="R25" s="31">
        <v>11564.52</v>
      </c>
      <c r="S25" s="31">
        <v>11564.52</v>
      </c>
      <c r="T25" s="31">
        <v>11564.52</v>
      </c>
      <c r="U25" s="31">
        <v>11564.52</v>
      </c>
      <c r="V25" s="31">
        <v>11564.52</v>
      </c>
      <c r="W25" s="38">
        <v>11564.5</v>
      </c>
      <c r="X25" s="26">
        <f t="shared" si="1"/>
        <v>138774.22000000003</v>
      </c>
      <c r="Y25" s="51">
        <v>0</v>
      </c>
      <c r="Z25" s="27"/>
    </row>
    <row r="26" spans="1:26" ht="26.25" customHeight="1">
      <c r="A26" s="4">
        <f t="shared" si="0"/>
        <v>22</v>
      </c>
      <c r="B26" s="13" t="s">
        <v>103</v>
      </c>
      <c r="C26" s="7" t="s">
        <v>104</v>
      </c>
      <c r="D26" s="22" t="s">
        <v>64</v>
      </c>
      <c r="E26" s="7" t="s">
        <v>107</v>
      </c>
      <c r="F26" s="15" t="s">
        <v>34</v>
      </c>
      <c r="G26" s="13">
        <v>61.9</v>
      </c>
      <c r="H26" s="14">
        <v>1761.87</v>
      </c>
      <c r="I26" s="13"/>
      <c r="J26" s="14">
        <v>121313</v>
      </c>
      <c r="K26" s="14">
        <v>26428.05</v>
      </c>
      <c r="L26" s="37"/>
      <c r="M26" s="37"/>
      <c r="N26" s="37"/>
      <c r="O26" s="37"/>
      <c r="P26" s="37"/>
      <c r="Q26" s="37"/>
      <c r="R26" s="31"/>
      <c r="S26" s="31"/>
      <c r="T26" s="31"/>
      <c r="U26" s="31"/>
      <c r="V26" s="31"/>
      <c r="W26" s="31"/>
      <c r="X26" s="26">
        <f t="shared" si="1"/>
        <v>0</v>
      </c>
      <c r="Y26" s="51">
        <f t="shared" si="4"/>
        <v>-73742.510000000009</v>
      </c>
      <c r="Z26" s="27" t="s">
        <v>113</v>
      </c>
    </row>
    <row r="27" spans="1:26" ht="21" customHeight="1">
      <c r="A27" s="4">
        <f t="shared" si="0"/>
        <v>23</v>
      </c>
      <c r="B27" s="13" t="s">
        <v>103</v>
      </c>
      <c r="C27" s="7" t="s">
        <v>105</v>
      </c>
      <c r="D27" s="22" t="s">
        <v>64</v>
      </c>
      <c r="E27" s="7" t="s">
        <v>107</v>
      </c>
      <c r="F27" s="15" t="s">
        <v>34</v>
      </c>
      <c r="G27" s="13">
        <v>297.3</v>
      </c>
      <c r="H27" s="14">
        <v>13024.36</v>
      </c>
      <c r="I27" s="13"/>
      <c r="J27" s="14">
        <f>188050</f>
        <v>188050</v>
      </c>
      <c r="K27" s="14">
        <v>195365.4</v>
      </c>
      <c r="L27" s="37"/>
      <c r="M27" s="37"/>
      <c r="N27" s="37"/>
      <c r="O27" s="37"/>
      <c r="P27" s="37"/>
      <c r="Q27" s="37"/>
      <c r="R27" s="31"/>
      <c r="S27" s="31"/>
      <c r="T27" s="31"/>
      <c r="U27" s="31"/>
      <c r="V27" s="31"/>
      <c r="W27" s="31"/>
      <c r="X27" s="26">
        <f t="shared" si="1"/>
        <v>0</v>
      </c>
      <c r="Y27" s="51">
        <f t="shared" si="4"/>
        <v>163607.71999999997</v>
      </c>
      <c r="Z27" s="27" t="s">
        <v>113</v>
      </c>
    </row>
    <row r="28" spans="1:26" ht="18.75" customHeight="1">
      <c r="A28" s="4">
        <f t="shared" si="0"/>
        <v>24</v>
      </c>
      <c r="B28" s="13" t="s">
        <v>103</v>
      </c>
      <c r="C28" s="7" t="s">
        <v>106</v>
      </c>
      <c r="D28" s="22" t="s">
        <v>64</v>
      </c>
      <c r="E28" s="7" t="s">
        <v>107</v>
      </c>
      <c r="F28" s="15" t="s">
        <v>34</v>
      </c>
      <c r="G28" s="13">
        <v>118.7</v>
      </c>
      <c r="H28" s="14">
        <v>3309.16</v>
      </c>
      <c r="I28" s="13"/>
      <c r="J28" s="14">
        <f>32450+140915</f>
        <v>173365</v>
      </c>
      <c r="K28" s="14">
        <v>49637.4</v>
      </c>
      <c r="L28" s="37"/>
      <c r="M28" s="37"/>
      <c r="N28" s="37"/>
      <c r="O28" s="37"/>
      <c r="P28" s="37"/>
      <c r="Q28" s="37"/>
      <c r="R28" s="31"/>
      <c r="S28" s="31"/>
      <c r="T28" s="31"/>
      <c r="U28" s="31"/>
      <c r="V28" s="31"/>
      <c r="W28" s="31"/>
      <c r="X28" s="26">
        <f t="shared" si="1"/>
        <v>0</v>
      </c>
      <c r="Y28" s="51">
        <f t="shared" si="4"/>
        <v>-84017.68</v>
      </c>
      <c r="Z28" s="27" t="s">
        <v>113</v>
      </c>
    </row>
    <row r="29" spans="1:26">
      <c r="A29" s="4">
        <f t="shared" si="0"/>
        <v>25</v>
      </c>
      <c r="B29" s="13" t="s">
        <v>101</v>
      </c>
      <c r="C29" s="7" t="s">
        <v>116</v>
      </c>
      <c r="D29" s="22" t="s">
        <v>117</v>
      </c>
      <c r="E29" s="7" t="s">
        <v>118</v>
      </c>
      <c r="F29" s="15" t="s">
        <v>99</v>
      </c>
      <c r="G29" s="13"/>
      <c r="H29" s="14">
        <v>2908.1</v>
      </c>
      <c r="I29" s="13"/>
      <c r="J29" s="14"/>
      <c r="K29" s="14">
        <v>7366.46</v>
      </c>
      <c r="L29" s="37">
        <v>3000</v>
      </c>
      <c r="M29" s="37">
        <v>3000</v>
      </c>
      <c r="N29" s="37"/>
      <c r="O29" s="37">
        <v>3000</v>
      </c>
      <c r="P29" s="37">
        <v>3000</v>
      </c>
      <c r="Q29" s="37"/>
      <c r="R29" s="31"/>
      <c r="S29" s="31"/>
      <c r="T29" s="31"/>
      <c r="U29" s="31"/>
      <c r="V29" s="41"/>
      <c r="W29" s="41"/>
      <c r="X29" s="26">
        <f t="shared" si="1"/>
        <v>12000</v>
      </c>
      <c r="Y29" s="51">
        <f t="shared" si="4"/>
        <v>30263.659999999996</v>
      </c>
      <c r="Z29" s="27"/>
    </row>
    <row r="30" spans="1:26">
      <c r="A30" s="4">
        <f t="shared" si="0"/>
        <v>26</v>
      </c>
      <c r="B30" s="13" t="s">
        <v>100</v>
      </c>
      <c r="C30" s="7" t="s">
        <v>97</v>
      </c>
      <c r="D30" s="22"/>
      <c r="E30" s="7" t="s">
        <v>98</v>
      </c>
      <c r="F30" s="15" t="s">
        <v>99</v>
      </c>
      <c r="G30" s="13">
        <v>195000</v>
      </c>
      <c r="H30" s="14">
        <v>4183.55</v>
      </c>
      <c r="I30" s="13"/>
      <c r="J30" s="14"/>
      <c r="K30" s="14">
        <v>0</v>
      </c>
      <c r="L30" s="37"/>
      <c r="M30" s="37"/>
      <c r="N30" s="37"/>
      <c r="O30" s="37"/>
      <c r="P30" s="37"/>
      <c r="Q30" s="37"/>
      <c r="R30" s="37"/>
      <c r="S30" s="37"/>
      <c r="T30" s="31"/>
      <c r="U30" s="41"/>
      <c r="V30" s="31"/>
      <c r="W30" s="41"/>
      <c r="X30" s="26">
        <f t="shared" si="1"/>
        <v>0</v>
      </c>
      <c r="Y30" s="51">
        <f t="shared" si="4"/>
        <v>50202.600000000006</v>
      </c>
      <c r="Z30" s="27"/>
    </row>
    <row r="31" spans="1:26">
      <c r="A31" s="4">
        <f t="shared" si="0"/>
        <v>27</v>
      </c>
      <c r="B31" s="13" t="s">
        <v>65</v>
      </c>
      <c r="C31" s="7" t="s">
        <v>112</v>
      </c>
      <c r="D31" s="22" t="s">
        <v>95</v>
      </c>
      <c r="E31" s="7" t="s">
        <v>96</v>
      </c>
      <c r="F31" s="15" t="s">
        <v>34</v>
      </c>
      <c r="G31" s="13"/>
      <c r="H31" s="14">
        <v>2483.33</v>
      </c>
      <c r="I31" s="13"/>
      <c r="J31" s="14"/>
      <c r="K31" s="14">
        <v>12664.97</v>
      </c>
      <c r="L31" s="37"/>
      <c r="M31" s="37"/>
      <c r="N31" s="37"/>
      <c r="O31" s="37"/>
      <c r="P31" s="37"/>
      <c r="Q31" s="37"/>
      <c r="R31" s="31"/>
      <c r="S31" s="31"/>
      <c r="T31" s="31"/>
      <c r="U31" s="31"/>
      <c r="V31" s="31"/>
      <c r="W31" s="31"/>
      <c r="X31" s="26">
        <f t="shared" si="1"/>
        <v>0</v>
      </c>
      <c r="Y31" s="51">
        <f t="shared" si="4"/>
        <v>42464.93</v>
      </c>
      <c r="Z31" s="27"/>
    </row>
    <row r="32" spans="1:26">
      <c r="A32" s="4">
        <f t="shared" si="0"/>
        <v>28</v>
      </c>
      <c r="B32" s="13" t="s">
        <v>128</v>
      </c>
      <c r="C32" s="7" t="s">
        <v>130</v>
      </c>
      <c r="D32" s="22" t="s">
        <v>131</v>
      </c>
      <c r="E32" s="7" t="s">
        <v>132</v>
      </c>
      <c r="F32" s="15" t="s">
        <v>34</v>
      </c>
      <c r="G32" s="13">
        <v>47.5</v>
      </c>
      <c r="H32" s="14">
        <v>1051.17</v>
      </c>
      <c r="I32" s="13"/>
      <c r="J32" s="14"/>
      <c r="K32" s="14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31"/>
      <c r="X32" s="26"/>
      <c r="Y32" s="51">
        <v>0</v>
      </c>
      <c r="Z32" s="27"/>
    </row>
    <row r="33" spans="1:26">
      <c r="A33" s="4">
        <f t="shared" si="0"/>
        <v>29</v>
      </c>
      <c r="B33" s="13" t="s">
        <v>129</v>
      </c>
      <c r="C33" s="7" t="s">
        <v>133</v>
      </c>
      <c r="D33" s="22" t="s">
        <v>134</v>
      </c>
      <c r="E33" s="7" t="s">
        <v>132</v>
      </c>
      <c r="F33" s="15" t="s">
        <v>34</v>
      </c>
      <c r="G33" s="13">
        <v>4.2</v>
      </c>
      <c r="H33" s="14">
        <v>585.25</v>
      </c>
      <c r="I33" s="13"/>
      <c r="J33" s="14"/>
      <c r="K33" s="14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31"/>
      <c r="X33" s="26"/>
      <c r="Y33" s="51">
        <v>0</v>
      </c>
      <c r="Z33" s="27"/>
    </row>
    <row r="34" spans="1:26">
      <c r="A34" s="4">
        <f t="shared" si="0"/>
        <v>30</v>
      </c>
      <c r="B34" s="13" t="s">
        <v>125</v>
      </c>
      <c r="C34" s="7" t="s">
        <v>126</v>
      </c>
      <c r="D34" s="22" t="s">
        <v>147</v>
      </c>
      <c r="E34" s="7" t="s">
        <v>127</v>
      </c>
      <c r="F34" s="15" t="s">
        <v>34</v>
      </c>
      <c r="G34" s="13">
        <v>443.4</v>
      </c>
      <c r="H34" s="14">
        <v>13666.67</v>
      </c>
      <c r="I34" s="13"/>
      <c r="J34" s="14"/>
      <c r="K34" s="14"/>
      <c r="L34" s="49"/>
      <c r="M34" s="49"/>
      <c r="N34" s="49"/>
      <c r="O34" s="49"/>
      <c r="P34" s="49"/>
      <c r="Q34" s="49"/>
      <c r="R34" s="49"/>
      <c r="S34" s="49"/>
      <c r="T34" s="49"/>
      <c r="U34" s="31"/>
      <c r="V34" s="31"/>
      <c r="W34" s="31">
        <f>3967.74+13666.67+13666.67</f>
        <v>31301.08</v>
      </c>
      <c r="X34" s="26">
        <f t="shared" si="1"/>
        <v>31301.08</v>
      </c>
      <c r="Y34" s="51">
        <v>0</v>
      </c>
      <c r="Z34" s="27"/>
    </row>
    <row r="35" spans="1:26">
      <c r="A35" s="4">
        <f t="shared" si="0"/>
        <v>31</v>
      </c>
      <c r="B35" s="13" t="s">
        <v>135</v>
      </c>
      <c r="C35" s="7" t="s">
        <v>136</v>
      </c>
      <c r="D35" s="22" t="s">
        <v>137</v>
      </c>
      <c r="E35" s="7" t="s">
        <v>138</v>
      </c>
      <c r="F35" s="15" t="s">
        <v>34</v>
      </c>
      <c r="G35" s="13"/>
      <c r="H35" s="14">
        <v>847.5</v>
      </c>
      <c r="I35" s="13"/>
      <c r="J35" s="14"/>
      <c r="K35" s="14"/>
      <c r="L35" s="49"/>
      <c r="M35" s="49"/>
      <c r="N35" s="49"/>
      <c r="O35" s="49"/>
      <c r="P35" s="49"/>
      <c r="Q35" s="49"/>
      <c r="R35" s="49"/>
      <c r="S35" s="49"/>
      <c r="T35" s="49"/>
      <c r="U35" s="31"/>
      <c r="V35" s="31"/>
      <c r="W35" s="31"/>
      <c r="X35" s="26"/>
      <c r="Y35" s="51">
        <v>0</v>
      </c>
      <c r="Z35" s="27"/>
    </row>
    <row r="36" spans="1:26" ht="24">
      <c r="A36" s="4">
        <f t="shared" si="0"/>
        <v>32</v>
      </c>
      <c r="B36" s="13" t="s">
        <v>135</v>
      </c>
      <c r="C36" s="7" t="s">
        <v>140</v>
      </c>
      <c r="D36" s="22" t="s">
        <v>139</v>
      </c>
      <c r="E36" s="7" t="s">
        <v>138</v>
      </c>
      <c r="F36" s="15" t="s">
        <v>34</v>
      </c>
      <c r="G36" s="13"/>
      <c r="H36" s="14">
        <v>349</v>
      </c>
      <c r="I36" s="13"/>
      <c r="J36" s="14"/>
      <c r="K36" s="14"/>
      <c r="L36" s="49"/>
      <c r="M36" s="49"/>
      <c r="N36" s="49"/>
      <c r="O36" s="49"/>
      <c r="P36" s="49"/>
      <c r="Q36" s="49"/>
      <c r="R36" s="49"/>
      <c r="S36" s="49"/>
      <c r="T36" s="49"/>
      <c r="U36" s="31"/>
      <c r="V36" s="31"/>
      <c r="W36" s="31"/>
      <c r="X36" s="26"/>
      <c r="Y36" s="51">
        <v>0</v>
      </c>
      <c r="Z36" s="27"/>
    </row>
    <row r="37" spans="1:26" ht="24">
      <c r="A37" s="4">
        <f t="shared" si="0"/>
        <v>33</v>
      </c>
      <c r="B37" s="13" t="s">
        <v>141</v>
      </c>
      <c r="C37" s="7" t="s">
        <v>142</v>
      </c>
      <c r="D37" s="22" t="s">
        <v>143</v>
      </c>
      <c r="E37" s="7" t="s">
        <v>144</v>
      </c>
      <c r="F37" s="15" t="s">
        <v>34</v>
      </c>
      <c r="G37" s="13"/>
      <c r="H37" s="14">
        <v>969.28</v>
      </c>
      <c r="I37" s="13"/>
      <c r="J37" s="14"/>
      <c r="K37" s="14"/>
      <c r="L37" s="49"/>
      <c r="M37" s="49"/>
      <c r="N37" s="49"/>
      <c r="O37" s="49"/>
      <c r="P37" s="49"/>
      <c r="Q37" s="49"/>
      <c r="R37" s="49"/>
      <c r="S37" s="49"/>
      <c r="T37" s="49"/>
      <c r="U37" s="50"/>
      <c r="V37" s="31"/>
      <c r="W37" s="31"/>
      <c r="X37" s="26"/>
      <c r="Y37" s="51">
        <v>0</v>
      </c>
      <c r="Z37" s="27"/>
    </row>
    <row r="38" spans="1:26" ht="24">
      <c r="A38" s="4">
        <f t="shared" si="0"/>
        <v>34</v>
      </c>
      <c r="B38" s="13" t="s">
        <v>141</v>
      </c>
      <c r="C38" s="7" t="s">
        <v>146</v>
      </c>
      <c r="D38" s="22" t="s">
        <v>145</v>
      </c>
      <c r="E38" s="7" t="s">
        <v>144</v>
      </c>
      <c r="F38" s="15" t="s">
        <v>34</v>
      </c>
      <c r="G38" s="13"/>
      <c r="H38" s="14">
        <v>1383.19</v>
      </c>
      <c r="I38" s="13"/>
      <c r="J38" s="14"/>
      <c r="K38" s="14"/>
      <c r="L38" s="49"/>
      <c r="M38" s="49"/>
      <c r="N38" s="49"/>
      <c r="O38" s="49"/>
      <c r="P38" s="49"/>
      <c r="Q38" s="49"/>
      <c r="R38" s="49"/>
      <c r="S38" s="49"/>
      <c r="T38" s="49"/>
      <c r="U38" s="50"/>
      <c r="V38" s="31"/>
      <c r="W38" s="31"/>
      <c r="X38" s="26"/>
      <c r="Y38" s="51">
        <v>0</v>
      </c>
      <c r="Z38" s="27"/>
    </row>
    <row r="39" spans="1:26" ht="24">
      <c r="A39" s="4">
        <f t="shared" si="0"/>
        <v>35</v>
      </c>
      <c r="B39" s="13" t="s">
        <v>148</v>
      </c>
      <c r="C39" s="7" t="s">
        <v>142</v>
      </c>
      <c r="D39" s="22" t="s">
        <v>149</v>
      </c>
      <c r="E39" s="7" t="s">
        <v>144</v>
      </c>
      <c r="F39" s="15" t="s">
        <v>34</v>
      </c>
      <c r="G39" s="13"/>
      <c r="H39" s="14">
        <v>969.28</v>
      </c>
      <c r="I39" s="13"/>
      <c r="J39" s="14"/>
      <c r="K39" s="14"/>
      <c r="L39" s="49"/>
      <c r="M39" s="49"/>
      <c r="N39" s="49"/>
      <c r="O39" s="49"/>
      <c r="P39" s="49"/>
      <c r="Q39" s="49"/>
      <c r="R39" s="49"/>
      <c r="S39" s="49"/>
      <c r="T39" s="49"/>
      <c r="U39" s="50"/>
      <c r="V39" s="31"/>
      <c r="W39" s="31"/>
      <c r="X39" s="26"/>
      <c r="Y39" s="51">
        <v>0</v>
      </c>
      <c r="Z39" s="27"/>
    </row>
    <row r="40" spans="1:26" ht="48">
      <c r="A40" s="4">
        <f t="shared" si="0"/>
        <v>36</v>
      </c>
      <c r="B40" s="13" t="s">
        <v>148</v>
      </c>
      <c r="C40" s="7" t="s">
        <v>151</v>
      </c>
      <c r="D40" s="22" t="s">
        <v>150</v>
      </c>
      <c r="E40" s="7" t="s">
        <v>144</v>
      </c>
      <c r="F40" s="15" t="s">
        <v>34</v>
      </c>
      <c r="G40" s="13"/>
      <c r="H40" s="14">
        <v>1383.19</v>
      </c>
      <c r="I40" s="13"/>
      <c r="J40" s="14"/>
      <c r="K40" s="14"/>
      <c r="L40" s="49"/>
      <c r="M40" s="49"/>
      <c r="N40" s="49"/>
      <c r="O40" s="49"/>
      <c r="P40" s="49"/>
      <c r="Q40" s="49"/>
      <c r="R40" s="49"/>
      <c r="S40" s="49"/>
      <c r="T40" s="49"/>
      <c r="U40" s="50"/>
      <c r="V40" s="31"/>
      <c r="W40" s="31"/>
      <c r="X40" s="26"/>
      <c r="Y40" s="51">
        <v>0</v>
      </c>
      <c r="Z40" s="27"/>
    </row>
    <row r="41" spans="1:26" ht="36">
      <c r="A41" s="4">
        <f t="shared" si="0"/>
        <v>37</v>
      </c>
      <c r="B41" s="13" t="s">
        <v>152</v>
      </c>
      <c r="C41" s="7" t="s">
        <v>153</v>
      </c>
      <c r="D41" s="22" t="s">
        <v>155</v>
      </c>
      <c r="E41" s="7" t="s">
        <v>144</v>
      </c>
      <c r="F41" s="15" t="s">
        <v>34</v>
      </c>
      <c r="G41" s="13"/>
      <c r="H41" s="14">
        <v>3761.78</v>
      </c>
      <c r="I41" s="13"/>
      <c r="J41" s="14"/>
      <c r="K41" s="14"/>
      <c r="L41" s="49"/>
      <c r="M41" s="49"/>
      <c r="N41" s="49"/>
      <c r="O41" s="49"/>
      <c r="P41" s="49"/>
      <c r="Q41" s="49"/>
      <c r="R41" s="49"/>
      <c r="S41" s="49"/>
      <c r="T41" s="49"/>
      <c r="U41" s="50"/>
      <c r="V41" s="31"/>
      <c r="W41" s="31"/>
      <c r="X41" s="26"/>
      <c r="Y41" s="51">
        <v>0</v>
      </c>
      <c r="Z41" s="27"/>
    </row>
    <row r="42" spans="1:26">
      <c r="A42" s="4">
        <f t="shared" si="0"/>
        <v>38</v>
      </c>
      <c r="B42" s="13" t="s">
        <v>152</v>
      </c>
      <c r="C42" s="7" t="s">
        <v>154</v>
      </c>
      <c r="D42" s="22" t="s">
        <v>156</v>
      </c>
      <c r="E42" s="7" t="s">
        <v>144</v>
      </c>
      <c r="F42" s="15" t="s">
        <v>34</v>
      </c>
      <c r="G42" s="13"/>
      <c r="H42" s="14">
        <v>3966.68</v>
      </c>
      <c r="I42" s="13"/>
      <c r="J42" s="14"/>
      <c r="K42" s="14"/>
      <c r="L42" s="49"/>
      <c r="M42" s="49"/>
      <c r="N42" s="49"/>
      <c r="O42" s="49"/>
      <c r="P42" s="49"/>
      <c r="Q42" s="49"/>
      <c r="R42" s="49"/>
      <c r="S42" s="49"/>
      <c r="T42" s="49"/>
      <c r="U42" s="50"/>
      <c r="V42" s="31"/>
      <c r="W42" s="31"/>
      <c r="X42" s="26"/>
      <c r="Y42" s="51">
        <v>0</v>
      </c>
      <c r="Z42" s="27"/>
    </row>
    <row r="43" spans="1:26">
      <c r="A43" s="4">
        <f t="shared" si="0"/>
        <v>39</v>
      </c>
      <c r="B43" s="13"/>
      <c r="C43" s="7"/>
      <c r="D43" s="22"/>
      <c r="E43" s="7"/>
      <c r="F43" s="15"/>
      <c r="G43" s="13"/>
      <c r="H43" s="14"/>
      <c r="I43" s="13"/>
      <c r="J43" s="14"/>
      <c r="K43" s="14"/>
      <c r="L43" s="49"/>
      <c r="M43" s="49"/>
      <c r="N43" s="49"/>
      <c r="O43" s="49"/>
      <c r="P43" s="49"/>
      <c r="Q43" s="49"/>
      <c r="R43" s="49"/>
      <c r="S43" s="49"/>
      <c r="T43" s="49"/>
      <c r="U43" s="50"/>
      <c r="V43" s="31"/>
      <c r="W43" s="31"/>
      <c r="X43" s="26"/>
      <c r="Y43" s="26"/>
      <c r="Z43" s="27"/>
    </row>
    <row r="44" spans="1:26">
      <c r="A44" s="4">
        <f t="shared" si="0"/>
        <v>40</v>
      </c>
      <c r="B44" s="13"/>
      <c r="C44" s="7"/>
      <c r="D44" s="22"/>
      <c r="E44" s="7"/>
      <c r="F44" s="15"/>
      <c r="G44" s="13"/>
      <c r="H44" s="14"/>
      <c r="I44" s="13"/>
      <c r="J44" s="14"/>
      <c r="K44" s="14"/>
      <c r="L44" s="49"/>
      <c r="M44" s="49"/>
      <c r="N44" s="49"/>
      <c r="O44" s="49"/>
      <c r="P44" s="49"/>
      <c r="Q44" s="49"/>
      <c r="R44" s="49"/>
      <c r="S44" s="49"/>
      <c r="T44" s="49"/>
      <c r="U44" s="50"/>
      <c r="V44" s="31"/>
      <c r="W44" s="31"/>
      <c r="X44" s="26"/>
      <c r="Y44" s="26"/>
      <c r="Z44" s="27"/>
    </row>
    <row r="45" spans="1:26" ht="25.5" customHeight="1">
      <c r="A45" s="16"/>
      <c r="B45" s="18"/>
      <c r="C45" s="18"/>
      <c r="D45" s="22"/>
      <c r="E45" s="18"/>
      <c r="F45" s="18"/>
      <c r="G45" s="18"/>
      <c r="H45" s="18">
        <f>SUM(H5:H44)</f>
        <v>862140.49000000034</v>
      </c>
      <c r="I45" s="18">
        <f>SUM(I5:I23)</f>
        <v>450000</v>
      </c>
      <c r="J45" s="18">
        <f>SUM(J5:J23)</f>
        <v>429712.71</v>
      </c>
      <c r="K45" s="18"/>
      <c r="L45" s="18">
        <f t="shared" ref="L45:W45" si="5">SUM(L5:L31)</f>
        <v>963343.94000000018</v>
      </c>
      <c r="M45" s="18">
        <f t="shared" si="5"/>
        <v>1504181.83</v>
      </c>
      <c r="N45" s="18">
        <f t="shared" si="5"/>
        <v>290394</v>
      </c>
      <c r="O45" s="18">
        <f t="shared" si="5"/>
        <v>30477.010000000002</v>
      </c>
      <c r="P45" s="18">
        <f t="shared" si="5"/>
        <v>33154.199999999997</v>
      </c>
      <c r="Q45" s="18">
        <f t="shared" si="5"/>
        <v>556545.62</v>
      </c>
      <c r="R45" s="18">
        <f t="shared" si="5"/>
        <v>329046.52</v>
      </c>
      <c r="S45" s="18">
        <f t="shared" si="5"/>
        <v>589314.92000000004</v>
      </c>
      <c r="T45" s="18">
        <f t="shared" si="5"/>
        <v>329046.71000000002</v>
      </c>
      <c r="U45" s="18">
        <f t="shared" si="5"/>
        <v>329046.72000000003</v>
      </c>
      <c r="V45" s="18">
        <f t="shared" si="5"/>
        <v>345617.67000000004</v>
      </c>
      <c r="W45" s="18">
        <f t="shared" si="5"/>
        <v>329046.68</v>
      </c>
      <c r="X45" s="30">
        <f>SUM(X5:X34)</f>
        <v>5647536.290000001</v>
      </c>
      <c r="Y45" s="30">
        <f>SUM(Y5:Y44)</f>
        <v>4433952.379999999</v>
      </c>
      <c r="Z45" s="27"/>
    </row>
    <row r="46" spans="1:26" ht="42" customHeight="1">
      <c r="A46" s="17"/>
      <c r="B46" s="2"/>
      <c r="C46" s="2"/>
      <c r="D46" s="2"/>
      <c r="E46" s="1" t="s">
        <v>54</v>
      </c>
      <c r="F46" s="1"/>
      <c r="G46" s="1"/>
      <c r="H46" s="1" t="s">
        <v>50</v>
      </c>
      <c r="I46" s="2"/>
      <c r="J46" s="2"/>
      <c r="K46" s="2"/>
      <c r="X46">
        <v>5647536.29</v>
      </c>
      <c r="Y46">
        <f>Y45-3300000</f>
        <v>1133952.379999999</v>
      </c>
    </row>
    <row r="47" spans="1:26" ht="39" customHeight="1">
      <c r="B47" s="19" t="s">
        <v>49</v>
      </c>
      <c r="C47" s="19"/>
      <c r="D47" s="19"/>
      <c r="V47">
        <v>341450</v>
      </c>
      <c r="X47">
        <f>X46-X45</f>
        <v>0</v>
      </c>
    </row>
  </sheetData>
  <mergeCells count="11">
    <mergeCell ref="A3:A4"/>
    <mergeCell ref="B3:B4"/>
    <mergeCell ref="C3:C4"/>
    <mergeCell ref="E3:E4"/>
    <mergeCell ref="F3:F4"/>
    <mergeCell ref="L15:W15"/>
    <mergeCell ref="L9:W9"/>
    <mergeCell ref="G3:G4"/>
    <mergeCell ref="H3:H4"/>
    <mergeCell ref="I3:I4"/>
    <mergeCell ref="J3:J4"/>
  </mergeCells>
  <pageMargins left="0.11811023622047245" right="0.11811023622047245" top="0.15748031496062992" bottom="0.15748031496062992" header="0.31496062992125984" footer="0.31496062992125984"/>
  <pageSetup paperSize="9" scale="4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2020-03-29T02:46:45Z</dcterms:modified>
</cp:coreProperties>
</file>